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_2 INFORME PUNTOS CRITICOS 2026\2-GRUPOS FTR 2026-CENEPRED\88VO GRUPO 15 FTR PC 2026\"/>
    </mc:Choice>
  </mc:AlternateContent>
  <xr:revisionPtr revIDLastSave="0" documentId="13_ncr:1_{871E30CA-6D0C-4B07-A443-0C7A4A3E6ED3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F16" i="18"/>
  <c r="AD16" i="18"/>
  <c r="AC16" i="18"/>
  <c r="AB16" i="18"/>
  <c r="AA16" i="18"/>
  <c r="Z16" i="18"/>
  <c r="Y16" i="18"/>
  <c r="X16" i="18"/>
  <c r="W16" i="18"/>
  <c r="V16" i="18"/>
  <c r="AC8" i="21" l="1"/>
  <c r="Y8" i="21"/>
  <c r="AD8" i="21" s="1"/>
  <c r="U8" i="21"/>
  <c r="R8" i="21"/>
  <c r="O8" i="21"/>
  <c r="L8" i="21"/>
  <c r="I8" i="21"/>
  <c r="F8" i="21"/>
  <c r="V26" i="18" l="1"/>
  <c r="AC9" i="21"/>
  <c r="Y9" i="21"/>
  <c r="U9" i="21"/>
  <c r="R9" i="21"/>
  <c r="O9" i="21"/>
  <c r="L9" i="21"/>
  <c r="I9" i="21"/>
  <c r="F9" i="21"/>
  <c r="W26" i="18" l="1"/>
  <c r="AD9" i="21"/>
  <c r="X26" i="18"/>
  <c r="Y26" i="18"/>
  <c r="Z26" i="18"/>
  <c r="AA26" i="18"/>
  <c r="AB26" i="18"/>
  <c r="AC26" i="18"/>
  <c r="AD26" i="18"/>
  <c r="AF26" i="18"/>
  <c r="A26" i="18"/>
  <c r="E4" i="19"/>
  <c r="E5" i="19"/>
  <c r="AB10" i="21"/>
  <c r="AA10" i="21"/>
  <c r="Z10" i="21"/>
  <c r="X10" i="21"/>
  <c r="W10" i="21"/>
  <c r="V10" i="21"/>
  <c r="T10" i="21"/>
  <c r="S10" i="21"/>
  <c r="Q10" i="21"/>
  <c r="P10" i="21"/>
  <c r="N10" i="21"/>
  <c r="M10" i="21"/>
  <c r="K10" i="21"/>
  <c r="J10" i="21"/>
  <c r="H10" i="21"/>
  <c r="G10" i="21"/>
  <c r="E10" i="21"/>
  <c r="D10" i="21"/>
  <c r="G11" i="21" l="1"/>
  <c r="I10" i="21"/>
  <c r="AC10" i="21"/>
  <c r="S11" i="21"/>
  <c r="U10" i="21"/>
  <c r="P11" i="21"/>
  <c r="M11" i="21"/>
  <c r="O10" i="21"/>
  <c r="J11" i="21"/>
  <c r="L10" i="21"/>
  <c r="R10" i="21"/>
  <c r="F10" i="21"/>
  <c r="D11" i="21"/>
  <c r="Y10" i="21"/>
  <c r="V11" i="21" l="1"/>
  <c r="AD10" i="21"/>
  <c r="D6" i="19" l="1"/>
  <c r="C6" i="19"/>
  <c r="E6" i="19" l="1"/>
</calcChain>
</file>

<file path=xl/sharedStrings.xml><?xml version="1.0" encoding="utf-8"?>
<sst xmlns="http://schemas.openxmlformats.org/spreadsheetml/2006/main" count="364" uniqueCount="137">
  <si>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</si>
  <si>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</si>
  <si>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</si>
  <si>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</si>
  <si>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</si>
  <si>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</si>
  <si>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</si>
  <si>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</si>
  <si>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</si>
  <si>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</si>
  <si>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</si>
  <si>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</si>
  <si>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</si>
  <si>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</si>
  <si>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</si>
  <si>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</si>
  <si>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</si>
  <si>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</si>
  <si>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</si>
  <si>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</si>
  <si>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</si>
  <si>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</si>
  <si>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</si>
  <si>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</si>
  <si>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</si>
  <si>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</si>
  <si>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</si>
  <si>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</si>
  <si>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</si>
  <si>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</si>
  <si>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</si>
  <si>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</si>
  <si>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</si>
  <si>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</si>
  <si>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</si>
  <si>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</si>
  <si>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</si>
  <si>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</si>
  <si>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</si>
  <si>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</si>
  <si>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</si>
  <si>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</si>
  <si>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</si>
  <si>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</si>
  <si>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</si>
  <si>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</si>
  <si>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</si>
  <si>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</si>
  <si>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</si>
  <si>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</si>
  <si>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</si>
  <si>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</si>
  <si>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</si>
  <si>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</si>
  <si>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</si>
  <si>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</si>
  <si>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</si>
  <si>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</si>
  <si>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</si>
  <si>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</si>
  <si>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</si>
  <si>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</si>
  <si>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</si>
  <si>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</si>
  <si>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</si>
  <si>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</si>
  <si>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</si>
  <si>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</si>
  <si>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</si>
  <si>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</si>
  <si>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</si>
  <si>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Inundación, Erosión fluvial</t>
  </si>
  <si>
    <t>Río</t>
  </si>
  <si>
    <t xml:space="preserve">Cierre de brechas-Propuesta de obras permanentes de control y corrección de cauce </t>
  </si>
  <si>
    <t>Alto</t>
  </si>
  <si>
    <t>LA LIBERTAD</t>
  </si>
  <si>
    <t>FTR-MC-PREV N° 0251-2026-ANA-AAA.HCH-ALA.MVCHAO</t>
  </si>
  <si>
    <t>Mantenimiento de cauce en el punto crítico-Propuesta de actividades temporales</t>
  </si>
  <si>
    <t>Huarmey-Chicama</t>
  </si>
  <si>
    <t>Moche-Virú-Chao</t>
  </si>
  <si>
    <t>Huanansaña</t>
  </si>
  <si>
    <t>La Libertad</t>
  </si>
  <si>
    <t>Viru</t>
  </si>
  <si>
    <t>Chao</t>
  </si>
  <si>
    <t>Santa Rita Baja y Coronado</t>
  </si>
  <si>
    <t>Limpieza, descolmatación y conformación de bordos con material propio del cauce del río Huamansaña</t>
  </si>
  <si>
    <t>FTR-MC-PREV N° 0252-2026-ANA-AAA.HCH-ALA.MVCHAO</t>
  </si>
  <si>
    <t>Chao Alto y San Carlos</t>
  </si>
  <si>
    <t>FTR-MC-PREV N° 0254-2026-ANA-AAA.HCH-ALA.MVCHAO</t>
  </si>
  <si>
    <t>Chao (río Chorobal)</t>
  </si>
  <si>
    <t>Pampas de Tizal</t>
  </si>
  <si>
    <t>Limpieza, descolmatación y conformación de bordos con material propio del cauce del río Chao (río Chorobal)</t>
  </si>
  <si>
    <t>FTR-MC-PREV N° 0255-2026-ANA-AAA.HCH-ALA.MVCHAO</t>
  </si>
  <si>
    <t>Pampas de Tizal y CP Chao</t>
  </si>
  <si>
    <t>FTR-MC-PREV N° 0256-2026-ANA-AAA.HCH-ALA.MVCHAO</t>
  </si>
  <si>
    <t>CP Chao y El Inca</t>
  </si>
  <si>
    <t>FTR-MC-PREV N° 0257-2026-ANA-AAA.HCH-ALA.MVCHAO</t>
  </si>
  <si>
    <t>El Inca y Palermo</t>
  </si>
  <si>
    <t>FTR-MC-PREV N° 0258-2026-ANA-AAA.HCH-ALA.MVCHAO</t>
  </si>
  <si>
    <t>Palermo y San Jorge Alto</t>
  </si>
  <si>
    <t>FTR-MC-PREV N° 0259-2026-ANA-AAA.HCH-ALA.MVCHAO</t>
  </si>
  <si>
    <t xml:space="preserve">Bocana, Medanos Y Laramie </t>
  </si>
  <si>
    <t>FTR-MC-PREV N° 0260-2026-ANA-AAA.HCH-ALA.MVCHAO</t>
  </si>
  <si>
    <t xml:space="preserve">El progreso y Santa Rita Baja </t>
  </si>
  <si>
    <t>PIURA</t>
  </si>
  <si>
    <t>LALIBERTAD</t>
  </si>
  <si>
    <t>FTR-CB-PREV N°0451-2026-ANA-AAA.JZ-ALA.APH</t>
  </si>
  <si>
    <t>Jequetepeque-Zarumilla</t>
  </si>
  <si>
    <t>Alto Piura</t>
  </si>
  <si>
    <t>Piura</t>
  </si>
  <si>
    <t>Quebrada</t>
  </si>
  <si>
    <t>Las Damas</t>
  </si>
  <si>
    <t>Morropón</t>
  </si>
  <si>
    <t>Piura La Vieja - La Bocana</t>
  </si>
  <si>
    <t>Limpieza, descolmatación y construción de dique con enrocado en la margen izquierda de la quebrada Las Damas</t>
  </si>
  <si>
    <t>Maíz, arroz, plátano, mango, yuca</t>
  </si>
  <si>
    <t>Inundación, Flujo de detritos, Erosión fluvial</t>
  </si>
  <si>
    <t>FTR-CB-PREV N°0452-2026-ANA-AAA.JZ-ALA.APH</t>
  </si>
  <si>
    <t>Las Gallegas</t>
  </si>
  <si>
    <t>El Chorro</t>
  </si>
  <si>
    <t>Limpieza, descolmatación y construción de dique con enrocado en la margen derecha del río Las Gallegas</t>
  </si>
  <si>
    <t>FTR-CB-PREV N°0453-2026-ANA-AAA.JZ-ALA.APH</t>
  </si>
  <si>
    <t>Río Corrales (Corral del Medio)</t>
  </si>
  <si>
    <t>Polvazal</t>
  </si>
  <si>
    <t>Limpieza, descolmatación y construción de dique con enrocado en la margen derecha del río Corrales</t>
  </si>
  <si>
    <t>Maíz, arroz, plátano, mango</t>
  </si>
  <si>
    <t>FTR-CB-PREV N°0454-2026-ANA-AAA.JZ-ALA.APH</t>
  </si>
  <si>
    <t>La Huaquilla y Chispa Blanca</t>
  </si>
  <si>
    <t>Limpieza, descolmatación y construción de dique con enrocado en la margen derecha del río Piura</t>
  </si>
  <si>
    <t>Maíz, plátano, mango</t>
  </si>
  <si>
    <t>FTR-CB-PREV N°0462-2026-ANA-AAA.JZ-ALA.APH</t>
  </si>
  <si>
    <t>La Matanza</t>
  </si>
  <si>
    <t>Santo Tome Grande</t>
  </si>
  <si>
    <t>Limpieza, descolmatación y construción de dique con enrocado en la margen izquierda del río Piura</t>
  </si>
  <si>
    <t>FTR-CB-PREV N°0463-2026-ANA-AAA.JZ-ALA.APH</t>
  </si>
  <si>
    <t>Buenos Aires</t>
  </si>
  <si>
    <t>Carrasquillo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</si>
</sst>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" fontId="23" fillId="6" borderId="4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9"/>
  <sheetViews>
    <sheetView tabSelected="1" zoomScaleNormal="100" zoomScaleSheetLayoutView="100" workbookViewId="0">
      <selection activeCell="AA14" sqref="AA14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2" t="s">
        <v>1</v>
      </c>
      <c r="B1" s="122"/>
      <c r="C1" s="122"/>
      <c r="D1" s="122"/>
      <c r="E1" s="122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2"/>
    </row>
    <row r="2" spans="1:34" customFormat="1" ht="15.75" customHeight="1" x14ac:dyDescent="0.3">
      <c r="A2" s="122" t="s">
        <v>2</v>
      </c>
      <c r="B2" s="122"/>
      <c r="C2" s="122"/>
      <c r="D2" s="122"/>
      <c r="E2" s="122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22" t="s">
        <v>70</v>
      </c>
      <c r="B4" s="122"/>
      <c r="C4" s="122"/>
      <c r="D4" s="122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24" t="s">
        <v>3</v>
      </c>
      <c r="B6" s="114" t="s">
        <v>62</v>
      </c>
      <c r="C6" s="114" t="s">
        <v>40</v>
      </c>
      <c r="D6" s="101" t="s">
        <v>63</v>
      </c>
      <c r="E6" s="101"/>
      <c r="F6" s="101" t="s">
        <v>65</v>
      </c>
      <c r="G6" s="101"/>
      <c r="H6" s="101"/>
      <c r="I6" s="98" t="s">
        <v>4</v>
      </c>
      <c r="J6" s="98"/>
      <c r="K6" s="98"/>
      <c r="L6" s="98"/>
      <c r="M6" s="117" t="s">
        <v>64</v>
      </c>
      <c r="N6" s="118"/>
      <c r="O6" s="118"/>
      <c r="P6" s="118"/>
      <c r="Q6" s="119"/>
      <c r="R6" s="109" t="s">
        <v>5</v>
      </c>
      <c r="S6" s="109"/>
      <c r="T6" s="125" t="s">
        <v>6</v>
      </c>
      <c r="U6" s="126"/>
      <c r="V6" s="127"/>
      <c r="W6" s="127"/>
      <c r="X6" s="100" t="s">
        <v>7</v>
      </c>
      <c r="Y6" s="100"/>
      <c r="Z6" s="109"/>
      <c r="AA6" s="109"/>
      <c r="AB6" s="100"/>
      <c r="AC6" s="100"/>
      <c r="AD6" s="111"/>
      <c r="AE6" s="109"/>
      <c r="AF6" s="111"/>
      <c r="AG6" s="103" t="s">
        <v>8</v>
      </c>
      <c r="AH6" s="103" t="s">
        <v>9</v>
      </c>
    </row>
    <row r="7" spans="1:34" ht="15.75" customHeight="1" x14ac:dyDescent="0.3">
      <c r="A7" s="124"/>
      <c r="B7" s="115"/>
      <c r="C7" s="115"/>
      <c r="D7" s="101"/>
      <c r="E7" s="101"/>
      <c r="F7" s="101"/>
      <c r="G7" s="101"/>
      <c r="H7" s="101"/>
      <c r="I7" s="98" t="s">
        <v>10</v>
      </c>
      <c r="J7" s="98" t="s">
        <v>11</v>
      </c>
      <c r="K7" s="98" t="s">
        <v>12</v>
      </c>
      <c r="L7" s="101" t="s">
        <v>13</v>
      </c>
      <c r="M7" s="100" t="s">
        <v>14</v>
      </c>
      <c r="N7" s="100"/>
      <c r="O7" s="100" t="s">
        <v>15</v>
      </c>
      <c r="P7" s="100"/>
      <c r="Q7" s="120" t="s">
        <v>66</v>
      </c>
      <c r="R7" s="109"/>
      <c r="S7" s="109"/>
      <c r="T7" s="128" t="s">
        <v>16</v>
      </c>
      <c r="U7" s="98" t="s">
        <v>17</v>
      </c>
      <c r="V7" s="105" t="s">
        <v>18</v>
      </c>
      <c r="W7" s="107" t="s">
        <v>19</v>
      </c>
      <c r="X7" s="109" t="s">
        <v>0</v>
      </c>
      <c r="Y7" s="109" t="s">
        <v>20</v>
      </c>
      <c r="Z7" s="109" t="s">
        <v>21</v>
      </c>
      <c r="AA7" s="109" t="s">
        <v>22</v>
      </c>
      <c r="AB7" s="109" t="s">
        <v>23</v>
      </c>
      <c r="AC7" s="109" t="s">
        <v>24</v>
      </c>
      <c r="AD7" s="111" t="s">
        <v>25</v>
      </c>
      <c r="AE7" s="109"/>
      <c r="AF7" s="112" t="s">
        <v>26</v>
      </c>
      <c r="AG7" s="104"/>
      <c r="AH7" s="104"/>
    </row>
    <row r="8" spans="1:34" ht="37.5" customHeight="1" x14ac:dyDescent="0.3">
      <c r="A8" s="114"/>
      <c r="B8" s="116"/>
      <c r="C8" s="116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99"/>
      <c r="J8" s="99"/>
      <c r="K8" s="99"/>
      <c r="L8" s="102"/>
      <c r="M8" s="15" t="s">
        <v>32</v>
      </c>
      <c r="N8" s="15" t="s">
        <v>33</v>
      </c>
      <c r="O8" s="15" t="s">
        <v>32</v>
      </c>
      <c r="P8" s="15" t="s">
        <v>33</v>
      </c>
      <c r="Q8" s="121"/>
      <c r="R8" s="29" t="s">
        <v>34</v>
      </c>
      <c r="S8" s="29" t="s">
        <v>35</v>
      </c>
      <c r="T8" s="129"/>
      <c r="U8" s="99"/>
      <c r="V8" s="106"/>
      <c r="W8" s="108"/>
      <c r="X8" s="110"/>
      <c r="Y8" s="110"/>
      <c r="Z8" s="110"/>
      <c r="AA8" s="110"/>
      <c r="AB8" s="110"/>
      <c r="AC8" s="110"/>
      <c r="AD8" s="40" t="s">
        <v>36</v>
      </c>
      <c r="AE8" s="29" t="s">
        <v>37</v>
      </c>
      <c r="AF8" s="113"/>
      <c r="AG8" s="104"/>
      <c r="AH8" s="104"/>
    </row>
    <row r="9" spans="1:34" s="19" customFormat="1" ht="24" customHeight="1" x14ac:dyDescent="0.25">
      <c r="A9" s="16">
        <v>6</v>
      </c>
      <c r="B9" s="17" t="s">
        <v>104</v>
      </c>
      <c r="C9" s="17"/>
      <c r="D9" s="74"/>
      <c r="E9" s="74"/>
      <c r="F9" s="17"/>
      <c r="G9" s="17"/>
      <c r="H9" s="17"/>
      <c r="I9" s="74"/>
      <c r="J9" s="74"/>
      <c r="K9" s="74"/>
      <c r="L9" s="74"/>
      <c r="M9" s="18"/>
      <c r="N9" s="18"/>
      <c r="O9" s="18"/>
      <c r="P9" s="18"/>
      <c r="Q9" s="18"/>
      <c r="R9" s="74"/>
      <c r="S9" s="74"/>
      <c r="T9" s="74"/>
      <c r="U9" s="74"/>
      <c r="V9" s="41">
        <f>SUM(V10:V15)</f>
        <v>11.409000000000001</v>
      </c>
      <c r="W9" s="41">
        <f t="shared" ref="W9:AF9" si="0">SUM(W10:W15)</f>
        <v>29065897.580000002</v>
      </c>
      <c r="X9" s="34">
        <f t="shared" si="0"/>
        <v>3348</v>
      </c>
      <c r="Y9" s="34">
        <f t="shared" si="0"/>
        <v>669</v>
      </c>
      <c r="Z9" s="34">
        <f t="shared" si="0"/>
        <v>0</v>
      </c>
      <c r="AA9" s="34">
        <f t="shared" si="0"/>
        <v>0</v>
      </c>
      <c r="AB9" s="34">
        <f t="shared" si="0"/>
        <v>12</v>
      </c>
      <c r="AC9" s="34">
        <f t="shared" si="0"/>
        <v>0</v>
      </c>
      <c r="AD9" s="73">
        <f t="shared" si="0"/>
        <v>299</v>
      </c>
      <c r="AE9" s="41"/>
      <c r="AF9" s="41">
        <f t="shared" si="0"/>
        <v>0</v>
      </c>
      <c r="AG9" s="68"/>
      <c r="AH9" s="24"/>
    </row>
    <row r="10" spans="1:34" s="12" customFormat="1" ht="31.5" customHeight="1" x14ac:dyDescent="0.3">
      <c r="A10" s="20">
        <v>1</v>
      </c>
      <c r="B10" s="69" t="s">
        <v>106</v>
      </c>
      <c r="C10" s="91" t="s">
        <v>73</v>
      </c>
      <c r="D10" s="21" t="s">
        <v>107</v>
      </c>
      <c r="E10" s="21" t="s">
        <v>108</v>
      </c>
      <c r="F10" s="21" t="s">
        <v>109</v>
      </c>
      <c r="G10" s="21" t="s">
        <v>110</v>
      </c>
      <c r="H10" s="21" t="s">
        <v>111</v>
      </c>
      <c r="I10" s="21" t="s">
        <v>109</v>
      </c>
      <c r="J10" s="21" t="s">
        <v>112</v>
      </c>
      <c r="K10" s="21" t="s">
        <v>112</v>
      </c>
      <c r="L10" s="21" t="s">
        <v>113</v>
      </c>
      <c r="M10" s="22">
        <v>602672</v>
      </c>
      <c r="N10" s="22">
        <v>9430986</v>
      </c>
      <c r="O10" s="22">
        <v>600776</v>
      </c>
      <c r="P10" s="22">
        <v>9429182</v>
      </c>
      <c r="Q10" s="22">
        <v>17</v>
      </c>
      <c r="R10" s="21" t="s">
        <v>38</v>
      </c>
      <c r="S10" s="21"/>
      <c r="T10" s="21" t="s">
        <v>114</v>
      </c>
      <c r="U10" s="66" t="s">
        <v>39</v>
      </c>
      <c r="V10" s="42">
        <v>2.7650000000000001</v>
      </c>
      <c r="W10" s="1">
        <v>7742506.6299999999</v>
      </c>
      <c r="X10" s="20">
        <v>1215</v>
      </c>
      <c r="Y10" s="20">
        <v>243</v>
      </c>
      <c r="Z10" s="20"/>
      <c r="AA10" s="20"/>
      <c r="AB10" s="20">
        <v>4</v>
      </c>
      <c r="AC10" s="20"/>
      <c r="AD10" s="1">
        <v>35</v>
      </c>
      <c r="AE10" s="67" t="s">
        <v>115</v>
      </c>
      <c r="AF10" s="42"/>
      <c r="AG10" s="23" t="s">
        <v>116</v>
      </c>
      <c r="AH10" s="92" t="s">
        <v>59</v>
      </c>
    </row>
    <row r="11" spans="1:34" s="12" customFormat="1" ht="30.75" customHeight="1" x14ac:dyDescent="0.3">
      <c r="A11" s="20">
        <v>2</v>
      </c>
      <c r="B11" s="69" t="s">
        <v>117</v>
      </c>
      <c r="C11" s="91" t="s">
        <v>73</v>
      </c>
      <c r="D11" s="21" t="s">
        <v>107</v>
      </c>
      <c r="E11" s="21" t="s">
        <v>108</v>
      </c>
      <c r="F11" s="21" t="s">
        <v>109</v>
      </c>
      <c r="G11" s="21" t="s">
        <v>72</v>
      </c>
      <c r="H11" s="21" t="s">
        <v>118</v>
      </c>
      <c r="I11" s="21" t="s">
        <v>109</v>
      </c>
      <c r="J11" s="21" t="s">
        <v>112</v>
      </c>
      <c r="K11" s="21" t="s">
        <v>112</v>
      </c>
      <c r="L11" s="21" t="s">
        <v>119</v>
      </c>
      <c r="M11" s="22">
        <v>616269</v>
      </c>
      <c r="N11" s="22">
        <v>9426644</v>
      </c>
      <c r="O11" s="22">
        <v>615246</v>
      </c>
      <c r="P11" s="22">
        <v>9425512</v>
      </c>
      <c r="Q11" s="22">
        <v>17</v>
      </c>
      <c r="R11" s="21"/>
      <c r="S11" s="21" t="s">
        <v>38</v>
      </c>
      <c r="T11" s="21" t="s">
        <v>120</v>
      </c>
      <c r="U11" s="66" t="s">
        <v>39</v>
      </c>
      <c r="V11" s="42">
        <v>1.5640000000000001</v>
      </c>
      <c r="W11" s="1">
        <v>3682908.59</v>
      </c>
      <c r="X11" s="20">
        <v>913</v>
      </c>
      <c r="Y11" s="20">
        <v>180</v>
      </c>
      <c r="Z11" s="20"/>
      <c r="AA11" s="20"/>
      <c r="AB11" s="20">
        <v>4</v>
      </c>
      <c r="AC11" s="20"/>
      <c r="AD11" s="1">
        <v>62</v>
      </c>
      <c r="AE11" s="67" t="s">
        <v>115</v>
      </c>
      <c r="AF11" s="42"/>
      <c r="AG11" s="23" t="s">
        <v>116</v>
      </c>
      <c r="AH11" s="92" t="s">
        <v>59</v>
      </c>
    </row>
    <row r="12" spans="1:34" s="12" customFormat="1" ht="39" customHeight="1" x14ac:dyDescent="0.3">
      <c r="A12" s="20">
        <v>3</v>
      </c>
      <c r="B12" s="69" t="s">
        <v>121</v>
      </c>
      <c r="C12" s="91" t="s">
        <v>73</v>
      </c>
      <c r="D12" s="21" t="s">
        <v>107</v>
      </c>
      <c r="E12" s="21" t="s">
        <v>108</v>
      </c>
      <c r="F12" s="21" t="s">
        <v>109</v>
      </c>
      <c r="G12" s="21" t="s">
        <v>72</v>
      </c>
      <c r="H12" s="21" t="s">
        <v>122</v>
      </c>
      <c r="I12" s="21" t="s">
        <v>109</v>
      </c>
      <c r="J12" s="21" t="s">
        <v>112</v>
      </c>
      <c r="K12" s="21" t="s">
        <v>112</v>
      </c>
      <c r="L12" s="21" t="s">
        <v>123</v>
      </c>
      <c r="M12" s="22">
        <v>613472</v>
      </c>
      <c r="N12" s="22">
        <v>9423595</v>
      </c>
      <c r="O12" s="22">
        <v>612212</v>
      </c>
      <c r="P12" s="22">
        <v>9423238</v>
      </c>
      <c r="Q12" s="22">
        <v>17</v>
      </c>
      <c r="R12" s="21"/>
      <c r="S12" s="21" t="s">
        <v>38</v>
      </c>
      <c r="T12" s="21" t="s">
        <v>124</v>
      </c>
      <c r="U12" s="66" t="s">
        <v>39</v>
      </c>
      <c r="V12" s="42">
        <v>1.35</v>
      </c>
      <c r="W12" s="1">
        <v>4231858.96</v>
      </c>
      <c r="X12" s="20">
        <v>150</v>
      </c>
      <c r="Y12" s="20">
        <v>32</v>
      </c>
      <c r="Z12" s="20"/>
      <c r="AA12" s="20"/>
      <c r="AB12" s="20">
        <v>1</v>
      </c>
      <c r="AC12" s="20"/>
      <c r="AD12" s="1">
        <v>62</v>
      </c>
      <c r="AE12" s="67" t="s">
        <v>125</v>
      </c>
      <c r="AF12" s="42"/>
      <c r="AG12" s="23" t="s">
        <v>116</v>
      </c>
      <c r="AH12" s="92" t="s">
        <v>59</v>
      </c>
    </row>
    <row r="13" spans="1:34" s="12" customFormat="1" ht="32.25" customHeight="1" x14ac:dyDescent="0.3">
      <c r="A13" s="20">
        <v>4</v>
      </c>
      <c r="B13" s="69" t="s">
        <v>126</v>
      </c>
      <c r="C13" s="91" t="s">
        <v>73</v>
      </c>
      <c r="D13" s="21" t="s">
        <v>107</v>
      </c>
      <c r="E13" s="21" t="s">
        <v>108</v>
      </c>
      <c r="F13" s="21" t="s">
        <v>109</v>
      </c>
      <c r="G13" s="21" t="s">
        <v>72</v>
      </c>
      <c r="H13" s="21" t="s">
        <v>109</v>
      </c>
      <c r="I13" s="21" t="s">
        <v>109</v>
      </c>
      <c r="J13" s="21" t="s">
        <v>112</v>
      </c>
      <c r="K13" s="21" t="s">
        <v>112</v>
      </c>
      <c r="L13" s="21" t="s">
        <v>127</v>
      </c>
      <c r="M13" s="22">
        <v>610132</v>
      </c>
      <c r="N13" s="22">
        <v>9423604</v>
      </c>
      <c r="O13" s="22">
        <v>608666</v>
      </c>
      <c r="P13" s="22">
        <v>9425462</v>
      </c>
      <c r="Q13" s="22">
        <v>17</v>
      </c>
      <c r="R13" s="21"/>
      <c r="S13" s="21" t="s">
        <v>38</v>
      </c>
      <c r="T13" s="21" t="s">
        <v>128</v>
      </c>
      <c r="U13" s="66" t="s">
        <v>39</v>
      </c>
      <c r="V13" s="42">
        <v>2.75</v>
      </c>
      <c r="W13" s="1">
        <v>6405891.21</v>
      </c>
      <c r="X13" s="20">
        <v>750</v>
      </c>
      <c r="Y13" s="20">
        <v>150</v>
      </c>
      <c r="Z13" s="20"/>
      <c r="AA13" s="20"/>
      <c r="AB13" s="20">
        <v>2</v>
      </c>
      <c r="AC13" s="20"/>
      <c r="AD13" s="1">
        <v>40</v>
      </c>
      <c r="AE13" s="67" t="s">
        <v>129</v>
      </c>
      <c r="AF13" s="42"/>
      <c r="AG13" s="23" t="s">
        <v>116</v>
      </c>
      <c r="AH13" s="92" t="s">
        <v>59</v>
      </c>
    </row>
    <row r="14" spans="1:34" s="12" customFormat="1" ht="32.25" customHeight="1" x14ac:dyDescent="0.3">
      <c r="A14" s="20">
        <v>5</v>
      </c>
      <c r="B14" s="69" t="s">
        <v>130</v>
      </c>
      <c r="C14" s="91" t="s">
        <v>73</v>
      </c>
      <c r="D14" s="21" t="s">
        <v>107</v>
      </c>
      <c r="E14" s="21" t="s">
        <v>108</v>
      </c>
      <c r="F14" s="21" t="s">
        <v>109</v>
      </c>
      <c r="G14" s="21" t="s">
        <v>72</v>
      </c>
      <c r="H14" s="21" t="s">
        <v>109</v>
      </c>
      <c r="I14" s="21" t="s">
        <v>109</v>
      </c>
      <c r="J14" s="21" t="s">
        <v>112</v>
      </c>
      <c r="K14" s="21" t="s">
        <v>131</v>
      </c>
      <c r="L14" s="21" t="s">
        <v>132</v>
      </c>
      <c r="M14" s="22">
        <v>608859</v>
      </c>
      <c r="N14" s="22">
        <v>9424063</v>
      </c>
      <c r="O14" s="22">
        <v>608514</v>
      </c>
      <c r="P14" s="22">
        <v>9425170</v>
      </c>
      <c r="Q14" s="22">
        <v>17</v>
      </c>
      <c r="R14" s="21" t="s">
        <v>38</v>
      </c>
      <c r="S14" s="21"/>
      <c r="T14" s="21" t="s">
        <v>133</v>
      </c>
      <c r="U14" s="66" t="s">
        <v>39</v>
      </c>
      <c r="V14" s="42">
        <v>1.18</v>
      </c>
      <c r="W14" s="1">
        <v>2786760.71</v>
      </c>
      <c r="X14" s="20">
        <v>20</v>
      </c>
      <c r="Y14" s="20">
        <v>4</v>
      </c>
      <c r="Z14" s="20"/>
      <c r="AA14" s="20"/>
      <c r="AB14" s="20"/>
      <c r="AC14" s="20"/>
      <c r="AD14" s="1">
        <v>60</v>
      </c>
      <c r="AE14" s="67" t="s">
        <v>129</v>
      </c>
      <c r="AF14" s="42"/>
      <c r="AG14" s="23" t="s">
        <v>116</v>
      </c>
      <c r="AH14" s="92" t="s">
        <v>59</v>
      </c>
    </row>
    <row r="15" spans="1:34" s="12" customFormat="1" ht="27" customHeight="1" x14ac:dyDescent="0.3">
      <c r="A15" s="20">
        <v>6</v>
      </c>
      <c r="B15" s="69" t="s">
        <v>134</v>
      </c>
      <c r="C15" s="91" t="s">
        <v>73</v>
      </c>
      <c r="D15" s="21" t="s">
        <v>107</v>
      </c>
      <c r="E15" s="21" t="s">
        <v>108</v>
      </c>
      <c r="F15" s="21" t="s">
        <v>109</v>
      </c>
      <c r="G15" s="21" t="s">
        <v>72</v>
      </c>
      <c r="H15" s="21" t="s">
        <v>109</v>
      </c>
      <c r="I15" s="21" t="s">
        <v>109</v>
      </c>
      <c r="J15" s="21" t="s">
        <v>112</v>
      </c>
      <c r="K15" s="21" t="s">
        <v>135</v>
      </c>
      <c r="L15" s="21" t="s">
        <v>136</v>
      </c>
      <c r="M15" s="22">
        <v>610383</v>
      </c>
      <c r="N15" s="22">
        <v>9423213</v>
      </c>
      <c r="O15" s="22">
        <v>608859</v>
      </c>
      <c r="P15" s="22">
        <v>9424063</v>
      </c>
      <c r="Q15" s="22">
        <v>17</v>
      </c>
      <c r="R15" s="21" t="s">
        <v>38</v>
      </c>
      <c r="S15" s="21"/>
      <c r="T15" s="21" t="s">
        <v>133</v>
      </c>
      <c r="U15" s="66" t="s">
        <v>39</v>
      </c>
      <c r="V15" s="42">
        <v>1.8</v>
      </c>
      <c r="W15" s="1">
        <v>4215971.4800000004</v>
      </c>
      <c r="X15" s="20">
        <v>300</v>
      </c>
      <c r="Y15" s="20">
        <v>60</v>
      </c>
      <c r="Z15" s="20"/>
      <c r="AA15" s="20"/>
      <c r="AB15" s="20">
        <v>1</v>
      </c>
      <c r="AC15" s="20"/>
      <c r="AD15" s="1">
        <v>40</v>
      </c>
      <c r="AE15" s="67" t="s">
        <v>129</v>
      </c>
      <c r="AF15" s="42"/>
      <c r="AG15" s="23" t="s">
        <v>116</v>
      </c>
      <c r="AH15" s="92" t="s">
        <v>59</v>
      </c>
    </row>
    <row r="16" spans="1:34" s="19" customFormat="1" ht="24" customHeight="1" x14ac:dyDescent="0.25">
      <c r="A16" s="16">
        <v>9</v>
      </c>
      <c r="B16" s="17" t="s">
        <v>75</v>
      </c>
      <c r="C16" s="17"/>
      <c r="D16" s="74"/>
      <c r="E16" s="74"/>
      <c r="F16" s="17"/>
      <c r="G16" s="17"/>
      <c r="H16" s="17"/>
      <c r="I16" s="74"/>
      <c r="J16" s="74"/>
      <c r="K16" s="74"/>
      <c r="L16" s="74"/>
      <c r="M16" s="18"/>
      <c r="N16" s="18"/>
      <c r="O16" s="18"/>
      <c r="P16" s="18"/>
      <c r="Q16" s="18"/>
      <c r="R16" s="74"/>
      <c r="S16" s="74"/>
      <c r="T16" s="74"/>
      <c r="U16" s="74"/>
      <c r="V16" s="41">
        <f>SUM(V17:V25)</f>
        <v>33.800000000000004</v>
      </c>
      <c r="W16" s="73">
        <f t="shared" ref="W16:AF16" si="1">SUM(W17:W25)</f>
        <v>7789235.3899999997</v>
      </c>
      <c r="X16" s="34">
        <f t="shared" si="1"/>
        <v>10640</v>
      </c>
      <c r="Y16" s="34">
        <f t="shared" si="1"/>
        <v>3542</v>
      </c>
      <c r="Z16" s="34">
        <f t="shared" si="1"/>
        <v>900</v>
      </c>
      <c r="AA16" s="34">
        <f t="shared" si="1"/>
        <v>22500</v>
      </c>
      <c r="AB16" s="34">
        <f t="shared" si="1"/>
        <v>3</v>
      </c>
      <c r="AC16" s="34">
        <f t="shared" si="1"/>
        <v>0</v>
      </c>
      <c r="AD16" s="73">
        <f t="shared" si="1"/>
        <v>1820</v>
      </c>
      <c r="AE16" s="41"/>
      <c r="AF16" s="41">
        <f t="shared" si="1"/>
        <v>0.89999999999999991</v>
      </c>
      <c r="AG16" s="68"/>
      <c r="AH16" s="24"/>
    </row>
    <row r="17" spans="1:34" s="12" customFormat="1" ht="26.25" customHeight="1" x14ac:dyDescent="0.3">
      <c r="A17" s="20">
        <v>1</v>
      </c>
      <c r="B17" s="69" t="s">
        <v>76</v>
      </c>
      <c r="C17" s="94" t="s">
        <v>77</v>
      </c>
      <c r="D17" s="21" t="s">
        <v>78</v>
      </c>
      <c r="E17" s="21" t="s">
        <v>79</v>
      </c>
      <c r="F17" s="21" t="s">
        <v>80</v>
      </c>
      <c r="G17" s="21" t="s">
        <v>72</v>
      </c>
      <c r="H17" s="21" t="s">
        <v>80</v>
      </c>
      <c r="I17" s="21" t="s">
        <v>81</v>
      </c>
      <c r="J17" s="21" t="s">
        <v>82</v>
      </c>
      <c r="K17" s="21" t="s">
        <v>83</v>
      </c>
      <c r="L17" s="21" t="s">
        <v>84</v>
      </c>
      <c r="M17" s="22">
        <v>756009</v>
      </c>
      <c r="N17" s="22">
        <v>9053325</v>
      </c>
      <c r="O17" s="22">
        <v>753420</v>
      </c>
      <c r="P17" s="22">
        <v>9050599</v>
      </c>
      <c r="Q17" s="22">
        <v>17</v>
      </c>
      <c r="R17" s="21" t="s">
        <v>38</v>
      </c>
      <c r="S17" s="21" t="s">
        <v>38</v>
      </c>
      <c r="T17" s="21" t="s">
        <v>85</v>
      </c>
      <c r="U17" s="66" t="s">
        <v>39</v>
      </c>
      <c r="V17" s="42">
        <v>3.83</v>
      </c>
      <c r="W17" s="1">
        <v>973602.06</v>
      </c>
      <c r="X17" s="20">
        <v>150</v>
      </c>
      <c r="Y17" s="20">
        <v>50</v>
      </c>
      <c r="Z17" s="20">
        <v>100</v>
      </c>
      <c r="AA17" s="20">
        <v>2500</v>
      </c>
      <c r="AB17" s="20"/>
      <c r="AC17" s="20"/>
      <c r="AD17" s="1">
        <v>100</v>
      </c>
      <c r="AE17" s="67"/>
      <c r="AF17" s="42">
        <v>0.1</v>
      </c>
      <c r="AG17" s="23" t="s">
        <v>71</v>
      </c>
      <c r="AH17" s="93" t="s">
        <v>74</v>
      </c>
    </row>
    <row r="18" spans="1:34" s="12" customFormat="1" ht="30" customHeight="1" x14ac:dyDescent="0.3">
      <c r="A18" s="20">
        <v>2</v>
      </c>
      <c r="B18" s="69" t="s">
        <v>86</v>
      </c>
      <c r="C18" s="94" t="s">
        <v>77</v>
      </c>
      <c r="D18" s="21" t="s">
        <v>78</v>
      </c>
      <c r="E18" s="21" t="s">
        <v>79</v>
      </c>
      <c r="F18" s="21" t="s">
        <v>80</v>
      </c>
      <c r="G18" s="21" t="s">
        <v>72</v>
      </c>
      <c r="H18" s="21" t="s">
        <v>80</v>
      </c>
      <c r="I18" s="21" t="s">
        <v>81</v>
      </c>
      <c r="J18" s="21" t="s">
        <v>82</v>
      </c>
      <c r="K18" s="21" t="s">
        <v>83</v>
      </c>
      <c r="L18" s="21" t="s">
        <v>87</v>
      </c>
      <c r="M18" s="22">
        <v>757695</v>
      </c>
      <c r="N18" s="22">
        <v>9056196</v>
      </c>
      <c r="O18" s="22">
        <v>756009</v>
      </c>
      <c r="P18" s="22">
        <v>9053325</v>
      </c>
      <c r="Q18" s="22">
        <v>17</v>
      </c>
      <c r="R18" s="21" t="s">
        <v>38</v>
      </c>
      <c r="S18" s="21" t="s">
        <v>38</v>
      </c>
      <c r="T18" s="21" t="s">
        <v>85</v>
      </c>
      <c r="U18" s="66" t="s">
        <v>39</v>
      </c>
      <c r="V18" s="42">
        <v>3.5</v>
      </c>
      <c r="W18" s="1">
        <v>896038.25</v>
      </c>
      <c r="X18" s="20">
        <v>200</v>
      </c>
      <c r="Y18" s="20">
        <v>65</v>
      </c>
      <c r="Z18" s="20">
        <v>100</v>
      </c>
      <c r="AA18" s="20">
        <v>2500</v>
      </c>
      <c r="AB18" s="20"/>
      <c r="AC18" s="20"/>
      <c r="AD18" s="1">
        <v>150</v>
      </c>
      <c r="AE18" s="67"/>
      <c r="AF18" s="42">
        <v>0.1</v>
      </c>
      <c r="AG18" s="23" t="s">
        <v>71</v>
      </c>
      <c r="AH18" s="93" t="s">
        <v>74</v>
      </c>
    </row>
    <row r="19" spans="1:34" s="12" customFormat="1" ht="29.25" customHeight="1" x14ac:dyDescent="0.3">
      <c r="A19" s="20">
        <v>3</v>
      </c>
      <c r="B19" s="69" t="s">
        <v>88</v>
      </c>
      <c r="C19" s="94" t="s">
        <v>77</v>
      </c>
      <c r="D19" s="21" t="s">
        <v>78</v>
      </c>
      <c r="E19" s="21" t="s">
        <v>79</v>
      </c>
      <c r="F19" s="21" t="s">
        <v>80</v>
      </c>
      <c r="G19" s="21" t="s">
        <v>72</v>
      </c>
      <c r="H19" s="21" t="s">
        <v>89</v>
      </c>
      <c r="I19" s="21" t="s">
        <v>81</v>
      </c>
      <c r="J19" s="21" t="s">
        <v>82</v>
      </c>
      <c r="K19" s="21" t="s">
        <v>83</v>
      </c>
      <c r="L19" s="21" t="s">
        <v>90</v>
      </c>
      <c r="M19" s="22">
        <v>753277</v>
      </c>
      <c r="N19" s="22">
        <v>9054187</v>
      </c>
      <c r="O19" s="22">
        <v>751810</v>
      </c>
      <c r="P19" s="22">
        <v>9052209</v>
      </c>
      <c r="Q19" s="22">
        <v>17</v>
      </c>
      <c r="R19" s="21" t="s">
        <v>38</v>
      </c>
      <c r="S19" s="21" t="s">
        <v>38</v>
      </c>
      <c r="T19" s="21" t="s">
        <v>91</v>
      </c>
      <c r="U19" s="66" t="s">
        <v>39</v>
      </c>
      <c r="V19" s="42">
        <v>2.6</v>
      </c>
      <c r="W19" s="1">
        <v>660803.34</v>
      </c>
      <c r="X19" s="20">
        <v>240</v>
      </c>
      <c r="Y19" s="20">
        <v>80</v>
      </c>
      <c r="Z19" s="20">
        <v>100</v>
      </c>
      <c r="AA19" s="20">
        <v>2500</v>
      </c>
      <c r="AB19" s="20"/>
      <c r="AC19" s="20"/>
      <c r="AD19" s="1">
        <v>245</v>
      </c>
      <c r="AE19" s="67"/>
      <c r="AF19" s="42">
        <v>0.1</v>
      </c>
      <c r="AG19" s="23" t="s">
        <v>71</v>
      </c>
      <c r="AH19" s="93" t="s">
        <v>74</v>
      </c>
    </row>
    <row r="20" spans="1:34" s="12" customFormat="1" ht="30.75" customHeight="1" x14ac:dyDescent="0.3">
      <c r="A20" s="20">
        <v>4</v>
      </c>
      <c r="B20" s="69" t="s">
        <v>92</v>
      </c>
      <c r="C20" s="94" t="s">
        <v>77</v>
      </c>
      <c r="D20" s="21" t="s">
        <v>78</v>
      </c>
      <c r="E20" s="21" t="s">
        <v>79</v>
      </c>
      <c r="F20" s="21" t="s">
        <v>80</v>
      </c>
      <c r="G20" s="21" t="s">
        <v>72</v>
      </c>
      <c r="H20" s="21" t="s">
        <v>89</v>
      </c>
      <c r="I20" s="21" t="s">
        <v>81</v>
      </c>
      <c r="J20" s="21" t="s">
        <v>82</v>
      </c>
      <c r="K20" s="21" t="s">
        <v>83</v>
      </c>
      <c r="L20" s="21" t="s">
        <v>93</v>
      </c>
      <c r="M20" s="22">
        <v>755358</v>
      </c>
      <c r="N20" s="22">
        <v>9055638</v>
      </c>
      <c r="O20" s="22">
        <v>753277</v>
      </c>
      <c r="P20" s="22">
        <v>9054187</v>
      </c>
      <c r="Q20" s="22">
        <v>17</v>
      </c>
      <c r="R20" s="21" t="s">
        <v>38</v>
      </c>
      <c r="S20" s="21" t="s">
        <v>38</v>
      </c>
      <c r="T20" s="21" t="s">
        <v>91</v>
      </c>
      <c r="U20" s="66" t="s">
        <v>39</v>
      </c>
      <c r="V20" s="42">
        <v>2.65</v>
      </c>
      <c r="W20" s="1">
        <v>672292.03</v>
      </c>
      <c r="X20" s="20">
        <v>2400</v>
      </c>
      <c r="Y20" s="20">
        <v>800</v>
      </c>
      <c r="Z20" s="20">
        <v>100</v>
      </c>
      <c r="AA20" s="20">
        <v>2500</v>
      </c>
      <c r="AB20" s="20"/>
      <c r="AC20" s="20"/>
      <c r="AD20" s="1">
        <v>245</v>
      </c>
      <c r="AE20" s="67"/>
      <c r="AF20" s="42">
        <v>0.1</v>
      </c>
      <c r="AG20" s="23" t="s">
        <v>71</v>
      </c>
      <c r="AH20" s="93" t="s">
        <v>74</v>
      </c>
    </row>
    <row r="21" spans="1:34" s="12" customFormat="1" ht="30" customHeight="1" x14ac:dyDescent="0.3">
      <c r="A21" s="20">
        <v>5</v>
      </c>
      <c r="B21" s="69" t="s">
        <v>94</v>
      </c>
      <c r="C21" s="94" t="s">
        <v>77</v>
      </c>
      <c r="D21" s="21" t="s">
        <v>78</v>
      </c>
      <c r="E21" s="21" t="s">
        <v>79</v>
      </c>
      <c r="F21" s="21" t="s">
        <v>80</v>
      </c>
      <c r="G21" s="21" t="s">
        <v>72</v>
      </c>
      <c r="H21" s="21" t="s">
        <v>89</v>
      </c>
      <c r="I21" s="21" t="s">
        <v>81</v>
      </c>
      <c r="J21" s="21" t="s">
        <v>82</v>
      </c>
      <c r="K21" s="21" t="s">
        <v>83</v>
      </c>
      <c r="L21" s="21" t="s">
        <v>95</v>
      </c>
      <c r="M21" s="22">
        <v>758417</v>
      </c>
      <c r="N21" s="22">
        <v>9058706</v>
      </c>
      <c r="O21" s="22">
        <v>755358</v>
      </c>
      <c r="P21" s="22">
        <v>9055638</v>
      </c>
      <c r="Q21" s="22">
        <v>17</v>
      </c>
      <c r="R21" s="21" t="s">
        <v>38</v>
      </c>
      <c r="S21" s="21" t="s">
        <v>38</v>
      </c>
      <c r="T21" s="21" t="s">
        <v>91</v>
      </c>
      <c r="U21" s="66" t="s">
        <v>39</v>
      </c>
      <c r="V21" s="42">
        <v>4.4000000000000004</v>
      </c>
      <c r="W21" s="1">
        <v>1269835.77</v>
      </c>
      <c r="X21" s="20">
        <v>2400</v>
      </c>
      <c r="Y21" s="20">
        <v>800</v>
      </c>
      <c r="Z21" s="20">
        <v>100</v>
      </c>
      <c r="AA21" s="20">
        <v>2500</v>
      </c>
      <c r="AB21" s="20"/>
      <c r="AC21" s="20"/>
      <c r="AD21" s="1">
        <v>245</v>
      </c>
      <c r="AE21" s="67"/>
      <c r="AF21" s="42">
        <v>0.1</v>
      </c>
      <c r="AG21" s="23" t="s">
        <v>71</v>
      </c>
      <c r="AH21" s="93" t="s">
        <v>74</v>
      </c>
    </row>
    <row r="22" spans="1:34" s="12" customFormat="1" ht="29.25" customHeight="1" x14ac:dyDescent="0.3">
      <c r="A22" s="20">
        <v>6</v>
      </c>
      <c r="B22" s="69" t="s">
        <v>96</v>
      </c>
      <c r="C22" s="94" t="s">
        <v>77</v>
      </c>
      <c r="D22" s="21" t="s">
        <v>78</v>
      </c>
      <c r="E22" s="21" t="s">
        <v>79</v>
      </c>
      <c r="F22" s="21" t="s">
        <v>80</v>
      </c>
      <c r="G22" s="21" t="s">
        <v>72</v>
      </c>
      <c r="H22" s="21" t="s">
        <v>89</v>
      </c>
      <c r="I22" s="21" t="s">
        <v>81</v>
      </c>
      <c r="J22" s="21" t="s">
        <v>82</v>
      </c>
      <c r="K22" s="21" t="s">
        <v>83</v>
      </c>
      <c r="L22" s="21" t="s">
        <v>97</v>
      </c>
      <c r="M22" s="22">
        <v>760918</v>
      </c>
      <c r="N22" s="22">
        <v>9061152</v>
      </c>
      <c r="O22" s="22">
        <v>758417</v>
      </c>
      <c r="P22" s="22">
        <v>9058706</v>
      </c>
      <c r="Q22" s="22">
        <v>17</v>
      </c>
      <c r="R22" s="21" t="s">
        <v>38</v>
      </c>
      <c r="S22" s="21" t="s">
        <v>38</v>
      </c>
      <c r="T22" s="21" t="s">
        <v>91</v>
      </c>
      <c r="U22" s="66" t="s">
        <v>39</v>
      </c>
      <c r="V22" s="42">
        <v>3.7</v>
      </c>
      <c r="W22" s="1">
        <v>733647.41</v>
      </c>
      <c r="X22" s="20">
        <v>2450</v>
      </c>
      <c r="Y22" s="20">
        <v>816</v>
      </c>
      <c r="Z22" s="20">
        <v>100</v>
      </c>
      <c r="AA22" s="20">
        <v>2500</v>
      </c>
      <c r="AB22" s="20">
        <v>1</v>
      </c>
      <c r="AC22" s="20"/>
      <c r="AD22" s="1">
        <v>245</v>
      </c>
      <c r="AE22" s="67"/>
      <c r="AF22" s="42">
        <v>0.1</v>
      </c>
      <c r="AG22" s="23" t="s">
        <v>71</v>
      </c>
      <c r="AH22" s="93" t="s">
        <v>74</v>
      </c>
    </row>
    <row r="23" spans="1:34" s="12" customFormat="1" ht="30" customHeight="1" x14ac:dyDescent="0.3">
      <c r="A23" s="20">
        <v>7</v>
      </c>
      <c r="B23" s="69" t="s">
        <v>98</v>
      </c>
      <c r="C23" s="94" t="s">
        <v>77</v>
      </c>
      <c r="D23" s="21" t="s">
        <v>78</v>
      </c>
      <c r="E23" s="21" t="s">
        <v>79</v>
      </c>
      <c r="F23" s="21" t="s">
        <v>80</v>
      </c>
      <c r="G23" s="21" t="s">
        <v>72</v>
      </c>
      <c r="H23" s="21" t="s">
        <v>89</v>
      </c>
      <c r="I23" s="21" t="s">
        <v>81</v>
      </c>
      <c r="J23" s="21" t="s">
        <v>82</v>
      </c>
      <c r="K23" s="21" t="s">
        <v>83</v>
      </c>
      <c r="L23" s="21" t="s">
        <v>99</v>
      </c>
      <c r="M23" s="22">
        <v>764806</v>
      </c>
      <c r="N23" s="22">
        <v>9063006</v>
      </c>
      <c r="O23" s="22">
        <v>760918</v>
      </c>
      <c r="P23" s="22">
        <v>9061152</v>
      </c>
      <c r="Q23" s="22">
        <v>17</v>
      </c>
      <c r="R23" s="21" t="s">
        <v>38</v>
      </c>
      <c r="S23" s="21" t="s">
        <v>38</v>
      </c>
      <c r="T23" s="21" t="s">
        <v>91</v>
      </c>
      <c r="U23" s="66" t="s">
        <v>39</v>
      </c>
      <c r="V23" s="42">
        <v>4.5999999999999996</v>
      </c>
      <c r="W23" s="1">
        <v>915860.56</v>
      </c>
      <c r="X23" s="20">
        <v>2450</v>
      </c>
      <c r="Y23" s="20">
        <v>816</v>
      </c>
      <c r="Z23" s="20">
        <v>100</v>
      </c>
      <c r="AA23" s="20">
        <v>2500</v>
      </c>
      <c r="AB23" s="20">
        <v>1</v>
      </c>
      <c r="AC23" s="20"/>
      <c r="AD23" s="1">
        <v>245</v>
      </c>
      <c r="AE23" s="67"/>
      <c r="AF23" s="42">
        <v>0.1</v>
      </c>
      <c r="AG23" s="23" t="s">
        <v>71</v>
      </c>
      <c r="AH23" s="93" t="s">
        <v>74</v>
      </c>
    </row>
    <row r="24" spans="1:34" s="12" customFormat="1" ht="29.25" customHeight="1" x14ac:dyDescent="0.3">
      <c r="A24" s="20">
        <v>8</v>
      </c>
      <c r="B24" s="69" t="s">
        <v>100</v>
      </c>
      <c r="C24" s="94" t="s">
        <v>77</v>
      </c>
      <c r="D24" s="21" t="s">
        <v>78</v>
      </c>
      <c r="E24" s="21" t="s">
        <v>79</v>
      </c>
      <c r="F24" s="21" t="s">
        <v>80</v>
      </c>
      <c r="G24" s="21" t="s">
        <v>72</v>
      </c>
      <c r="H24" s="21" t="s">
        <v>89</v>
      </c>
      <c r="I24" s="21" t="s">
        <v>81</v>
      </c>
      <c r="J24" s="21" t="s">
        <v>82</v>
      </c>
      <c r="K24" s="21" t="s">
        <v>83</v>
      </c>
      <c r="L24" s="21" t="s">
        <v>101</v>
      </c>
      <c r="M24" s="22">
        <v>751363</v>
      </c>
      <c r="N24" s="22">
        <v>9048529</v>
      </c>
      <c r="O24" s="22">
        <v>747312</v>
      </c>
      <c r="P24" s="22">
        <v>9046161</v>
      </c>
      <c r="Q24" s="22">
        <v>17</v>
      </c>
      <c r="R24" s="21" t="s">
        <v>38</v>
      </c>
      <c r="S24" s="21" t="s">
        <v>38</v>
      </c>
      <c r="T24" s="21" t="s">
        <v>91</v>
      </c>
      <c r="U24" s="66" t="s">
        <v>39</v>
      </c>
      <c r="V24" s="42">
        <v>5.0999999999999996</v>
      </c>
      <c r="W24" s="1">
        <v>983473.84</v>
      </c>
      <c r="X24" s="20">
        <v>200</v>
      </c>
      <c r="Y24" s="20">
        <v>65</v>
      </c>
      <c r="Z24" s="20">
        <v>100</v>
      </c>
      <c r="AA24" s="20">
        <v>2500</v>
      </c>
      <c r="AB24" s="20">
        <v>1</v>
      </c>
      <c r="AC24" s="20"/>
      <c r="AD24" s="1">
        <v>245</v>
      </c>
      <c r="AE24" s="67"/>
      <c r="AF24" s="42">
        <v>0.1</v>
      </c>
      <c r="AG24" s="23" t="s">
        <v>71</v>
      </c>
      <c r="AH24" s="93" t="s">
        <v>74</v>
      </c>
    </row>
    <row r="25" spans="1:34" s="12" customFormat="1" ht="28.5" customHeight="1" x14ac:dyDescent="0.3">
      <c r="A25" s="20">
        <v>9</v>
      </c>
      <c r="B25" s="69" t="s">
        <v>102</v>
      </c>
      <c r="C25" s="94" t="s">
        <v>77</v>
      </c>
      <c r="D25" s="21" t="s">
        <v>78</v>
      </c>
      <c r="E25" s="21" t="s">
        <v>79</v>
      </c>
      <c r="F25" s="21" t="s">
        <v>80</v>
      </c>
      <c r="G25" s="21" t="s">
        <v>72</v>
      </c>
      <c r="H25" s="21" t="s">
        <v>80</v>
      </c>
      <c r="I25" s="21" t="s">
        <v>81</v>
      </c>
      <c r="J25" s="21" t="s">
        <v>82</v>
      </c>
      <c r="K25" s="21" t="s">
        <v>83</v>
      </c>
      <c r="L25" s="21" t="s">
        <v>103</v>
      </c>
      <c r="M25" s="22">
        <v>753420</v>
      </c>
      <c r="N25" s="22">
        <v>9050599</v>
      </c>
      <c r="O25" s="22">
        <v>751363</v>
      </c>
      <c r="P25" s="22">
        <v>9048529</v>
      </c>
      <c r="Q25" s="22">
        <v>17</v>
      </c>
      <c r="R25" s="21" t="s">
        <v>38</v>
      </c>
      <c r="S25" s="21" t="s">
        <v>38</v>
      </c>
      <c r="T25" s="21" t="s">
        <v>85</v>
      </c>
      <c r="U25" s="66" t="s">
        <v>39</v>
      </c>
      <c r="V25" s="42">
        <v>3.42</v>
      </c>
      <c r="W25" s="1">
        <v>683682.13</v>
      </c>
      <c r="X25" s="20">
        <v>150</v>
      </c>
      <c r="Y25" s="20">
        <v>50</v>
      </c>
      <c r="Z25" s="20">
        <v>100</v>
      </c>
      <c r="AA25" s="20">
        <v>2500</v>
      </c>
      <c r="AB25" s="20"/>
      <c r="AC25" s="20"/>
      <c r="AD25" s="1">
        <v>100</v>
      </c>
      <c r="AE25" s="67"/>
      <c r="AF25" s="42">
        <v>0.1</v>
      </c>
      <c r="AG25" s="23" t="s">
        <v>71</v>
      </c>
      <c r="AH25" s="93" t="s">
        <v>74</v>
      </c>
    </row>
    <row r="26" spans="1:34" ht="24.95" customHeight="1" x14ac:dyDescent="0.3">
      <c r="A26" s="31">
        <f>A9+A16</f>
        <v>15</v>
      </c>
      <c r="B26" s="32"/>
      <c r="C26" s="32"/>
      <c r="D26" s="32"/>
      <c r="E26" s="32"/>
      <c r="F26" s="95" t="s">
        <v>41</v>
      </c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7"/>
      <c r="U26" s="31"/>
      <c r="V26" s="70">
        <f t="shared" ref="V26:AD26" si="2">V9+V16</f>
        <v>45.209000000000003</v>
      </c>
      <c r="W26" s="71">
        <f t="shared" si="2"/>
        <v>36855132.969999999</v>
      </c>
      <c r="X26" s="72">
        <f t="shared" si="2"/>
        <v>13988</v>
      </c>
      <c r="Y26" s="72">
        <f t="shared" si="2"/>
        <v>4211</v>
      </c>
      <c r="Z26" s="72">
        <f t="shared" si="2"/>
        <v>900</v>
      </c>
      <c r="AA26" s="72">
        <f t="shared" si="2"/>
        <v>22500</v>
      </c>
      <c r="AB26" s="72">
        <f t="shared" si="2"/>
        <v>15</v>
      </c>
      <c r="AC26" s="72">
        <f t="shared" si="2"/>
        <v>0</v>
      </c>
      <c r="AD26" s="71">
        <f t="shared" si="2"/>
        <v>2119</v>
      </c>
      <c r="AE26" s="31"/>
      <c r="AF26" s="70">
        <f>AF9+AF16</f>
        <v>0.89999999999999991</v>
      </c>
      <c r="AG26" s="33"/>
      <c r="AH26" s="33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0"/>
      <c r="W915" s="14"/>
      <c r="X915" s="13"/>
      <c r="Y915" s="13"/>
      <c r="Z915" s="13"/>
      <c r="AA915" s="13"/>
      <c r="AB915" s="13"/>
      <c r="AC915" s="13"/>
      <c r="AD915" s="14"/>
      <c r="AE915" s="10"/>
      <c r="AF915" s="60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0"/>
      <c r="W916" s="14"/>
      <c r="X916" s="13"/>
      <c r="Y916" s="13"/>
      <c r="Z916" s="13"/>
      <c r="AA916" s="13"/>
      <c r="AB916" s="13"/>
      <c r="AC916" s="13"/>
      <c r="AD916" s="14"/>
      <c r="AE916" s="10"/>
      <c r="AF916" s="60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0"/>
      <c r="W917" s="14"/>
      <c r="X917" s="13"/>
      <c r="Y917" s="13"/>
      <c r="Z917" s="13"/>
      <c r="AA917" s="13"/>
      <c r="AB917" s="13"/>
      <c r="AC917" s="13"/>
      <c r="AD917" s="14"/>
      <c r="AE917" s="10"/>
      <c r="AF917" s="60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0"/>
      <c r="W918" s="14"/>
      <c r="X918" s="13"/>
      <c r="Y918" s="13"/>
      <c r="Z918" s="13"/>
      <c r="AA918" s="13"/>
      <c r="AB918" s="13"/>
      <c r="AC918" s="13"/>
      <c r="AD918" s="14"/>
      <c r="AE918" s="10"/>
      <c r="AF918" s="60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60"/>
      <c r="W919" s="14"/>
      <c r="X919" s="13"/>
      <c r="Y919" s="13"/>
      <c r="Z919" s="13"/>
      <c r="AA919" s="13"/>
      <c r="AB919" s="13"/>
      <c r="AC919" s="13"/>
      <c r="AD919" s="14"/>
      <c r="AE919" s="10"/>
      <c r="AF919" s="60"/>
      <c r="AG919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26:T26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6"/>
  <sheetViews>
    <sheetView zoomScale="75" zoomScaleNormal="75" workbookViewId="0">
      <selection activeCell="F18" sqref="F18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1" t="s">
        <v>69</v>
      </c>
      <c r="B1" s="131"/>
      <c r="C1" s="131"/>
      <c r="D1" s="131"/>
      <c r="E1" s="131"/>
    </row>
    <row r="2" spans="1:5" ht="25.5" customHeight="1" x14ac:dyDescent="0.25">
      <c r="A2" s="102" t="s">
        <v>42</v>
      </c>
      <c r="B2" s="102" t="s">
        <v>43</v>
      </c>
      <c r="C2" s="125" t="s">
        <v>44</v>
      </c>
      <c r="D2" s="133"/>
      <c r="E2" s="102" t="s">
        <v>45</v>
      </c>
    </row>
    <row r="3" spans="1:5" ht="25.5" customHeight="1" x14ac:dyDescent="0.25">
      <c r="A3" s="132"/>
      <c r="B3" s="132"/>
      <c r="C3" s="35" t="s">
        <v>46</v>
      </c>
      <c r="D3" s="36" t="s">
        <v>47</v>
      </c>
      <c r="E3" s="132"/>
    </row>
    <row r="4" spans="1:5" ht="15" customHeight="1" x14ac:dyDescent="0.25">
      <c r="A4" s="37">
        <v>1</v>
      </c>
      <c r="B4" s="38" t="s">
        <v>104</v>
      </c>
      <c r="C4" s="38">
        <v>6</v>
      </c>
      <c r="D4" s="38">
        <v>0</v>
      </c>
      <c r="E4" s="38">
        <f t="shared" ref="E4:E5" si="0">C4+D4</f>
        <v>6</v>
      </c>
    </row>
    <row r="5" spans="1:5" ht="15" customHeight="1" x14ac:dyDescent="0.25">
      <c r="A5" s="37">
        <v>2</v>
      </c>
      <c r="B5" s="38" t="s">
        <v>75</v>
      </c>
      <c r="C5" s="38">
        <v>0</v>
      </c>
      <c r="D5" s="38">
        <v>9</v>
      </c>
      <c r="E5" s="38">
        <f t="shared" si="0"/>
        <v>9</v>
      </c>
    </row>
    <row r="6" spans="1:5" ht="18.95" customHeight="1" x14ac:dyDescent="0.25">
      <c r="A6" s="130" t="s">
        <v>45</v>
      </c>
      <c r="B6" s="130"/>
      <c r="C6" s="39">
        <f>SUM(C4:C5)</f>
        <v>6</v>
      </c>
      <c r="D6" s="39">
        <f>SUM(D4:D5)</f>
        <v>9</v>
      </c>
      <c r="E6" s="39">
        <f>SUM(E4:E5)</f>
        <v>15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2"/>
  <sheetViews>
    <sheetView showGridLines="0" workbookViewId="0">
      <selection activeCell="P25" sqref="P25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43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/>
      <c r="AA2"/>
      <c r="AB2"/>
      <c r="AC2"/>
    </row>
    <row r="3" spans="1:30" ht="14.45" customHeight="1" x14ac:dyDescent="0.25">
      <c r="A3" s="143" t="s">
        <v>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/>
      <c r="AA3"/>
      <c r="AB3"/>
      <c r="AC3"/>
    </row>
    <row r="4" spans="1:30" x14ac:dyDescent="0.25">
      <c r="A4" s="144" t="s">
        <v>68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/>
      <c r="AA4"/>
      <c r="AB4"/>
      <c r="AC4"/>
    </row>
    <row r="5" spans="1:30" ht="21" customHeight="1" x14ac:dyDescent="0.25">
      <c r="A5" s="145" t="s">
        <v>42</v>
      </c>
      <c r="B5" s="145" t="s">
        <v>48</v>
      </c>
      <c r="C5" s="146" t="s">
        <v>49</v>
      </c>
      <c r="D5" s="148" t="s">
        <v>50</v>
      </c>
      <c r="E5" s="149"/>
      <c r="F5" s="150"/>
      <c r="G5" s="148" t="s">
        <v>51</v>
      </c>
      <c r="H5" s="149"/>
      <c r="I5" s="150"/>
      <c r="J5" s="154" t="s">
        <v>0</v>
      </c>
      <c r="K5" s="155"/>
      <c r="L5" s="156"/>
      <c r="M5" s="160" t="s">
        <v>52</v>
      </c>
      <c r="N5" s="161"/>
      <c r="O5" s="161"/>
      <c r="P5" s="161"/>
      <c r="Q5" s="161"/>
      <c r="R5" s="161"/>
      <c r="S5" s="161"/>
      <c r="T5" s="161"/>
      <c r="U5" s="162"/>
      <c r="V5" s="163" t="s">
        <v>53</v>
      </c>
      <c r="W5" s="164"/>
      <c r="X5" s="164"/>
      <c r="Y5" s="164"/>
      <c r="Z5" s="164"/>
      <c r="AA5" s="164"/>
      <c r="AB5" s="164"/>
      <c r="AC5" s="164"/>
      <c r="AD5" s="165"/>
    </row>
    <row r="6" spans="1:30" ht="21" customHeight="1" x14ac:dyDescent="0.25">
      <c r="A6" s="145"/>
      <c r="B6" s="145"/>
      <c r="C6" s="147"/>
      <c r="D6" s="151"/>
      <c r="E6" s="152"/>
      <c r="F6" s="153"/>
      <c r="G6" s="151"/>
      <c r="H6" s="152"/>
      <c r="I6" s="153"/>
      <c r="J6" s="157"/>
      <c r="K6" s="158"/>
      <c r="L6" s="159"/>
      <c r="M6" s="160" t="s">
        <v>54</v>
      </c>
      <c r="N6" s="161"/>
      <c r="O6" s="162"/>
      <c r="P6" s="166" t="s">
        <v>55</v>
      </c>
      <c r="Q6" s="167"/>
      <c r="R6" s="168"/>
      <c r="S6" s="160" t="s">
        <v>56</v>
      </c>
      <c r="T6" s="161"/>
      <c r="U6" s="162"/>
      <c r="V6" s="138" t="s">
        <v>46</v>
      </c>
      <c r="W6" s="139"/>
      <c r="X6" s="139"/>
      <c r="Y6" s="140"/>
      <c r="Z6" s="171" t="s">
        <v>47</v>
      </c>
      <c r="AA6" s="171"/>
      <c r="AB6" s="171"/>
      <c r="AC6" s="171"/>
      <c r="AD6" s="134" t="s">
        <v>41</v>
      </c>
    </row>
    <row r="7" spans="1:30" ht="30" customHeight="1" x14ac:dyDescent="0.25">
      <c r="A7" s="145"/>
      <c r="B7" s="145"/>
      <c r="C7" s="43" t="s">
        <v>43</v>
      </c>
      <c r="D7" s="44" t="s">
        <v>46</v>
      </c>
      <c r="E7" s="45" t="s">
        <v>47</v>
      </c>
      <c r="F7" s="76" t="s">
        <v>41</v>
      </c>
      <c r="G7" s="44" t="s">
        <v>46</v>
      </c>
      <c r="H7" s="45" t="s">
        <v>47</v>
      </c>
      <c r="I7" s="76" t="s">
        <v>41</v>
      </c>
      <c r="J7" s="44" t="s">
        <v>46</v>
      </c>
      <c r="K7" s="45" t="s">
        <v>47</v>
      </c>
      <c r="L7" s="76" t="s">
        <v>41</v>
      </c>
      <c r="M7" s="46" t="s">
        <v>46</v>
      </c>
      <c r="N7" s="47" t="s">
        <v>47</v>
      </c>
      <c r="O7" s="77" t="s">
        <v>41</v>
      </c>
      <c r="P7" s="63" t="s">
        <v>46</v>
      </c>
      <c r="Q7" s="65" t="s">
        <v>47</v>
      </c>
      <c r="R7" s="78" t="s">
        <v>41</v>
      </c>
      <c r="S7" s="46" t="s">
        <v>46</v>
      </c>
      <c r="T7" s="47" t="s">
        <v>47</v>
      </c>
      <c r="U7" s="77" t="s">
        <v>41</v>
      </c>
      <c r="V7" s="79" t="s">
        <v>57</v>
      </c>
      <c r="W7" s="80" t="s">
        <v>58</v>
      </c>
      <c r="X7" s="81" t="s">
        <v>59</v>
      </c>
      <c r="Y7" s="82" t="s">
        <v>60</v>
      </c>
      <c r="Z7" s="79" t="s">
        <v>57</v>
      </c>
      <c r="AA7" s="80" t="s">
        <v>58</v>
      </c>
      <c r="AB7" s="81" t="s">
        <v>59</v>
      </c>
      <c r="AC7" s="75" t="s">
        <v>60</v>
      </c>
      <c r="AD7" s="135"/>
    </row>
    <row r="8" spans="1:30" x14ac:dyDescent="0.25">
      <c r="A8" s="48">
        <v>1</v>
      </c>
      <c r="B8" s="49">
        <v>20</v>
      </c>
      <c r="C8" s="38" t="s">
        <v>104</v>
      </c>
      <c r="D8" s="51">
        <v>3</v>
      </c>
      <c r="E8" s="51">
        <v>0</v>
      </c>
      <c r="F8" s="83">
        <f t="shared" ref="F8" si="0">D8+E8</f>
        <v>3</v>
      </c>
      <c r="G8" s="52">
        <v>6</v>
      </c>
      <c r="H8" s="52">
        <v>0</v>
      </c>
      <c r="I8" s="83">
        <f t="shared" ref="I8" si="1">G8+H8</f>
        <v>6</v>
      </c>
      <c r="J8" s="51">
        <v>3348</v>
      </c>
      <c r="K8" s="51">
        <v>0</v>
      </c>
      <c r="L8" s="83">
        <f t="shared" ref="L8" si="2">J8+K8</f>
        <v>3348</v>
      </c>
      <c r="M8" s="53">
        <v>299</v>
      </c>
      <c r="N8" s="53">
        <v>0</v>
      </c>
      <c r="O8" s="84">
        <f t="shared" ref="O8" si="3">M8+N8</f>
        <v>299</v>
      </c>
      <c r="P8" s="42">
        <v>11.409000000000001</v>
      </c>
      <c r="Q8" s="42">
        <v>0</v>
      </c>
      <c r="R8" s="85">
        <f t="shared" ref="R8" si="4">P8+Q8</f>
        <v>11.409000000000001</v>
      </c>
      <c r="S8" s="1">
        <v>29065897.580000002</v>
      </c>
      <c r="T8" s="1">
        <v>0</v>
      </c>
      <c r="U8" s="84">
        <f t="shared" ref="U8" si="5">S8+T8</f>
        <v>29065897.580000002</v>
      </c>
      <c r="V8" s="51">
        <v>0</v>
      </c>
      <c r="W8" s="51">
        <v>0</v>
      </c>
      <c r="X8" s="51">
        <v>6</v>
      </c>
      <c r="Y8" s="83">
        <f t="shared" ref="Y8" si="6">V8+W8+X8</f>
        <v>6</v>
      </c>
      <c r="Z8" s="51">
        <v>0</v>
      </c>
      <c r="AA8" s="51">
        <v>0</v>
      </c>
      <c r="AB8" s="51">
        <v>0</v>
      </c>
      <c r="AC8" s="83">
        <f t="shared" ref="AC8" si="7">Z8+AA8+AB8</f>
        <v>0</v>
      </c>
      <c r="AD8" s="86">
        <f t="shared" ref="AD8" si="8">Y8+AC8</f>
        <v>6</v>
      </c>
    </row>
    <row r="9" spans="1:30" x14ac:dyDescent="0.25">
      <c r="A9" s="48">
        <v>2</v>
      </c>
      <c r="B9" s="49">
        <v>13</v>
      </c>
      <c r="C9" s="50" t="s">
        <v>105</v>
      </c>
      <c r="D9" s="51">
        <v>0</v>
      </c>
      <c r="E9" s="51">
        <v>1</v>
      </c>
      <c r="F9" s="83">
        <f t="shared" ref="F9" si="9">D9+E9</f>
        <v>1</v>
      </c>
      <c r="G9" s="52">
        <v>0</v>
      </c>
      <c r="H9" s="52">
        <v>9</v>
      </c>
      <c r="I9" s="83">
        <f t="shared" ref="I9" si="10">G9+H9</f>
        <v>9</v>
      </c>
      <c r="J9" s="51">
        <v>0</v>
      </c>
      <c r="K9" s="51">
        <v>10640</v>
      </c>
      <c r="L9" s="83">
        <f t="shared" ref="L9" si="11">J9+K9</f>
        <v>10640</v>
      </c>
      <c r="M9" s="53">
        <v>0</v>
      </c>
      <c r="N9" s="53">
        <v>1820</v>
      </c>
      <c r="O9" s="84">
        <f t="shared" ref="O9" si="12">M9+N9</f>
        <v>1820</v>
      </c>
      <c r="P9" s="42">
        <v>0</v>
      </c>
      <c r="Q9" s="42">
        <v>33.799999999999997</v>
      </c>
      <c r="R9" s="85">
        <f t="shared" ref="R9" si="13">P9+Q9</f>
        <v>33.799999999999997</v>
      </c>
      <c r="S9" s="1">
        <v>0</v>
      </c>
      <c r="T9" s="1">
        <v>7789235.3899999997</v>
      </c>
      <c r="U9" s="84">
        <f t="shared" ref="U9" si="14">S9+T9</f>
        <v>7789235.3899999997</v>
      </c>
      <c r="V9" s="51">
        <v>0</v>
      </c>
      <c r="W9" s="51">
        <v>0</v>
      </c>
      <c r="X9" s="51">
        <v>0</v>
      </c>
      <c r="Y9" s="83">
        <f t="shared" ref="Y9" si="15">V9+W9+X9</f>
        <v>0</v>
      </c>
      <c r="Z9" s="51">
        <v>0</v>
      </c>
      <c r="AA9" s="51">
        <v>9</v>
      </c>
      <c r="AB9" s="51">
        <v>0</v>
      </c>
      <c r="AC9" s="83">
        <f t="shared" ref="AC9" si="16">Z9+AA9+AB9</f>
        <v>9</v>
      </c>
      <c r="AD9" s="86">
        <f t="shared" ref="AD9" si="17">Y9+AC9</f>
        <v>9</v>
      </c>
    </row>
    <row r="10" spans="1:30" s="54" customFormat="1" ht="14.25" x14ac:dyDescent="0.2">
      <c r="A10" s="183" t="s">
        <v>61</v>
      </c>
      <c r="B10" s="184"/>
      <c r="C10" s="185"/>
      <c r="D10" s="87">
        <f t="shared" ref="D10:AB10" si="18">SUM(D8:D9)</f>
        <v>3</v>
      </c>
      <c r="E10" s="87">
        <f t="shared" si="18"/>
        <v>1</v>
      </c>
      <c r="F10" s="169">
        <f t="shared" si="18"/>
        <v>4</v>
      </c>
      <c r="G10" s="87">
        <f t="shared" si="18"/>
        <v>6</v>
      </c>
      <c r="H10" s="87">
        <f t="shared" si="18"/>
        <v>9</v>
      </c>
      <c r="I10" s="169">
        <f t="shared" si="18"/>
        <v>15</v>
      </c>
      <c r="J10" s="87">
        <f t="shared" si="18"/>
        <v>3348</v>
      </c>
      <c r="K10" s="87">
        <f t="shared" si="18"/>
        <v>10640</v>
      </c>
      <c r="L10" s="87">
        <f t="shared" si="18"/>
        <v>13988</v>
      </c>
      <c r="M10" s="88">
        <f t="shared" si="18"/>
        <v>299</v>
      </c>
      <c r="N10" s="88">
        <f t="shared" si="18"/>
        <v>1820</v>
      </c>
      <c r="O10" s="136">
        <f t="shared" si="18"/>
        <v>2119</v>
      </c>
      <c r="P10" s="89">
        <f t="shared" si="18"/>
        <v>11.409000000000001</v>
      </c>
      <c r="Q10" s="89">
        <f t="shared" si="18"/>
        <v>33.799999999999997</v>
      </c>
      <c r="R10" s="141">
        <f t="shared" si="18"/>
        <v>45.208999999999996</v>
      </c>
      <c r="S10" s="88">
        <f t="shared" si="18"/>
        <v>29065897.580000002</v>
      </c>
      <c r="T10" s="88">
        <f t="shared" si="18"/>
        <v>7789235.3899999997</v>
      </c>
      <c r="U10" s="136">
        <f t="shared" si="18"/>
        <v>36855132.969999999</v>
      </c>
      <c r="V10" s="87">
        <f t="shared" si="18"/>
        <v>0</v>
      </c>
      <c r="W10" s="87">
        <f t="shared" si="18"/>
        <v>0</v>
      </c>
      <c r="X10" s="87">
        <f t="shared" si="18"/>
        <v>6</v>
      </c>
      <c r="Y10" s="87">
        <f t="shared" si="18"/>
        <v>6</v>
      </c>
      <c r="Z10" s="87">
        <f t="shared" si="18"/>
        <v>0</v>
      </c>
      <c r="AA10" s="87">
        <f t="shared" si="18"/>
        <v>9</v>
      </c>
      <c r="AB10" s="87">
        <f t="shared" si="18"/>
        <v>0</v>
      </c>
      <c r="AC10" s="87">
        <f>Z10+AA10+AB10</f>
        <v>9</v>
      </c>
      <c r="AD10" s="173">
        <f t="shared" ref="AD10" si="19">Y10+AC10</f>
        <v>15</v>
      </c>
    </row>
    <row r="11" spans="1:30" s="55" customFormat="1" x14ac:dyDescent="0.2">
      <c r="A11" s="175" t="s">
        <v>41</v>
      </c>
      <c r="B11" s="175"/>
      <c r="C11" s="175"/>
      <c r="D11" s="176">
        <f>D10+E10</f>
        <v>4</v>
      </c>
      <c r="E11" s="177"/>
      <c r="F11" s="170"/>
      <c r="G11" s="176">
        <f>G10+H10</f>
        <v>15</v>
      </c>
      <c r="H11" s="177"/>
      <c r="I11" s="170"/>
      <c r="J11" s="176">
        <f>J10+K10</f>
        <v>13988</v>
      </c>
      <c r="K11" s="177"/>
      <c r="L11" s="90"/>
      <c r="M11" s="178">
        <f>M10+N10</f>
        <v>2119</v>
      </c>
      <c r="N11" s="179"/>
      <c r="O11" s="137"/>
      <c r="P11" s="180">
        <f>P10+Q10</f>
        <v>45.208999999999996</v>
      </c>
      <c r="Q11" s="181"/>
      <c r="R11" s="142"/>
      <c r="S11" s="178">
        <f>S10+T10</f>
        <v>36855132.969999999</v>
      </c>
      <c r="T11" s="179"/>
      <c r="U11" s="137"/>
      <c r="V11" s="176">
        <f>Y10+AC10</f>
        <v>15</v>
      </c>
      <c r="W11" s="182"/>
      <c r="X11" s="182"/>
      <c r="Y11" s="182"/>
      <c r="Z11" s="182"/>
      <c r="AA11" s="182"/>
      <c r="AB11" s="182"/>
      <c r="AC11" s="177"/>
      <c r="AD11" s="174"/>
    </row>
    <row r="12" spans="1:30" x14ac:dyDescent="0.25">
      <c r="B12" s="172" t="s">
        <v>67</v>
      </c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/>
      <c r="AA12"/>
      <c r="AB12"/>
      <c r="AC12"/>
    </row>
  </sheetData>
  <mergeCells count="33"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O10:O11"/>
    <mergeCell ref="P6:R6"/>
    <mergeCell ref="I10:I11"/>
    <mergeCell ref="Z6:AC6"/>
    <mergeCell ref="S6:U6"/>
    <mergeCell ref="B12:Y12"/>
    <mergeCell ref="AD6:AD7"/>
    <mergeCell ref="U10:U11"/>
    <mergeCell ref="V6:Y6"/>
    <mergeCell ref="R10:R11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</cp:lastModifiedBy>
  <cp:lastPrinted>2024-04-12T15:29:14Z</cp:lastPrinted>
  <dcterms:created xsi:type="dcterms:W3CDTF">2022-05-05T15:56:17Z</dcterms:created>
  <dcterms:modified xsi:type="dcterms:W3CDTF">2026-08-07T17:50:36Z</dcterms:modified>
</cp:coreProperties>
</file>